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40"/>
  </bookViews>
  <sheets>
    <sheet name="811061" sheetId="3" r:id="rId1"/>
  </sheets>
  <definedNames>
    <definedName name="SQCR_811061_86878_333548_10">'811061'!$K$12</definedName>
    <definedName name="SQCR_811061_86878_333548_11">'811061'!$K$13</definedName>
    <definedName name="SQCR_811061_86878_333548_12">'811061'!$K$14</definedName>
    <definedName name="SQCR_811061_86878_333548_13">'811061'!$K$15</definedName>
    <definedName name="SQCR_811061_86878_333548_14">'811061'!$K$16</definedName>
    <definedName name="SQCR_811061_86878_333548_15">'811061'!$K$17</definedName>
    <definedName name="SQCR_811061_86878_333548_16">'811061'!$K$18</definedName>
    <definedName name="SQCR_811061_86878_333548_17">'811061'!$K$19</definedName>
    <definedName name="SQCR_811061_86878_333548_18">'811061'!$K$20</definedName>
    <definedName name="SQCR_811061_86878_333548_21">'811061'!$K$23</definedName>
    <definedName name="SQCR_811061_86878_333548_22">'811061'!$K$24</definedName>
    <definedName name="SQCR_811061_86878_333548_5">'811061'!$K$7</definedName>
    <definedName name="SQCR_811061_86878_333548_6">'811061'!$K$8</definedName>
    <definedName name="SQCR_811061_86878_333548_7">'811061'!$K$9</definedName>
    <definedName name="SQCR_811061_86878_333548_8">'811061'!$K$10</definedName>
    <definedName name="SQCR_811061_86878_333548_9">'811061'!$K$11</definedName>
    <definedName name="SQCR_811061_86878_333549_10">'811061'!$L$12</definedName>
    <definedName name="SQCR_811061_86878_333549_11">'811061'!$L$13</definedName>
    <definedName name="SQCR_811061_86878_333549_12">'811061'!$L$14</definedName>
    <definedName name="SQCR_811061_86878_333549_13">'811061'!$L$15</definedName>
    <definedName name="SQCR_811061_86878_333549_14">'811061'!$L$16</definedName>
    <definedName name="SQCR_811061_86878_333549_15">'811061'!$L$17</definedName>
    <definedName name="SQCR_811061_86878_333549_16">'811061'!$L$18</definedName>
    <definedName name="SQCR_811061_86878_333549_17">'811061'!$L$19</definedName>
    <definedName name="SQCR_811061_86878_333549_18">'811061'!$L$20</definedName>
    <definedName name="SQCR_811061_86878_333549_21">'811061'!$L$23</definedName>
    <definedName name="SQCR_811061_86878_333549_22">'811061'!$L$24</definedName>
    <definedName name="SQCR_811061_86878_333549_5">'811061'!$L$7</definedName>
    <definedName name="SQCR_811061_86878_333549_6">'811061'!$L$8</definedName>
    <definedName name="SQCR_811061_86878_333549_7">'811061'!$L$9</definedName>
    <definedName name="SQCR_811061_86878_333549_8">'811061'!$L$10</definedName>
    <definedName name="SQCR_811061_86878_333549_9">'811061'!$L$11</definedName>
    <definedName name="SQCR_811061_86878_333553_10">'811061'!$H$12</definedName>
    <definedName name="SQCR_811061_86878_333553_11">'811061'!$H$13</definedName>
    <definedName name="SQCR_811061_86878_333553_12">'811061'!$H$14</definedName>
    <definedName name="SQCR_811061_86878_333553_13">'811061'!$H$15</definedName>
    <definedName name="SQCR_811061_86878_333553_14">'811061'!$H$16</definedName>
    <definedName name="SQCR_811061_86878_333553_15">'811061'!$H$17</definedName>
    <definedName name="SQCR_811061_86878_333553_16">'811061'!$H$18</definedName>
    <definedName name="SQCR_811061_86878_333553_17">'811061'!$H$19</definedName>
    <definedName name="SQCR_811061_86878_333553_18">'811061'!$H$20</definedName>
    <definedName name="SQCR_811061_86878_333553_21">'811061'!$H$23</definedName>
    <definedName name="SQCR_811061_86878_333553_22">'811061'!$H$24</definedName>
    <definedName name="SQCR_811061_86878_333553_5">'811061'!$H$7</definedName>
    <definedName name="SQCR_811061_86878_333553_6">'811061'!$H$8</definedName>
    <definedName name="SQCR_811061_86878_333553_7">'811061'!$H$9</definedName>
    <definedName name="SQCR_811061_86878_333553_8">'811061'!$H$10</definedName>
    <definedName name="SQCR_811061_86878_333553_9">'811061'!$H$11</definedName>
    <definedName name="SQCR_811061_86878_333558_10">'811061'!$I$12</definedName>
    <definedName name="SQCR_811061_86878_333558_11">'811061'!$I$13</definedName>
    <definedName name="SQCR_811061_86878_333558_12">'811061'!$I$14</definedName>
    <definedName name="SQCR_811061_86878_333558_13">'811061'!$I$15</definedName>
    <definedName name="SQCR_811061_86878_333558_14">'811061'!$I$16</definedName>
    <definedName name="SQCR_811061_86878_333558_15">'811061'!$I$17</definedName>
    <definedName name="SQCR_811061_86878_333558_16">'811061'!$I$18</definedName>
    <definedName name="SQCR_811061_86878_333558_17">'811061'!$I$19</definedName>
    <definedName name="SQCR_811061_86878_333558_18">'811061'!$I$20</definedName>
    <definedName name="SQCR_811061_86878_333558_21">'811061'!$I$23</definedName>
    <definedName name="SQCR_811061_86878_333558_22">'811061'!$I$24</definedName>
    <definedName name="SQCR_811061_86878_333558_5">'811061'!$I$7</definedName>
    <definedName name="SQCR_811061_86878_333558_6">'811061'!$I$8</definedName>
    <definedName name="SQCR_811061_86878_333558_7">'811061'!$I$9</definedName>
    <definedName name="SQCR_811061_86878_333558_8">'811061'!$I$10</definedName>
    <definedName name="SQCR_811061_86878_333558_9">'811061'!$I$11</definedName>
    <definedName name="SQCR_811061_86878_333559_10">'811061'!$J$12</definedName>
    <definedName name="SQCR_811061_86878_333559_11">'811061'!$J$13</definedName>
    <definedName name="SQCR_811061_86878_333559_12">'811061'!$J$14</definedName>
    <definedName name="SQCR_811061_86878_333559_13">'811061'!$J$15</definedName>
    <definedName name="SQCR_811061_86878_333559_14">'811061'!$J$16</definedName>
    <definedName name="SQCR_811061_86878_333559_15">'811061'!$J$17</definedName>
    <definedName name="SQCR_811061_86878_333559_16">'811061'!$J$18</definedName>
    <definedName name="SQCR_811061_86878_333559_17">'811061'!$J$19</definedName>
    <definedName name="SQCR_811061_86878_333559_18">'811061'!$J$20</definedName>
    <definedName name="SQCR_811061_86878_333559_21">'811061'!$J$23</definedName>
    <definedName name="SQCR_811061_86878_333559_22">'811061'!$J$24</definedName>
    <definedName name="SQCR_811061_86878_333559_5">'811061'!$J$7</definedName>
    <definedName name="SQCR_811061_86878_333559_6">'811061'!$J$8</definedName>
    <definedName name="SQCR_811061_86878_333559_7">'811061'!$J$9</definedName>
    <definedName name="SQCR_811061_86878_333559_8">'811061'!$J$10</definedName>
    <definedName name="SQCR_811061_86878_333559_9">'811061'!$J$11</definedName>
    <definedName name="SQCR_811061_86878_333561_10">'811061'!$O$12</definedName>
    <definedName name="SQCR_811061_86878_333561_11">'811061'!$O$13</definedName>
    <definedName name="SQCR_811061_86878_333561_12">'811061'!$O$14</definedName>
    <definedName name="SQCR_811061_86878_333561_13">'811061'!$O$15</definedName>
    <definedName name="SQCR_811061_86878_333561_14">'811061'!$O$16</definedName>
    <definedName name="SQCR_811061_86878_333561_15">'811061'!$O$17</definedName>
    <definedName name="SQCR_811061_86878_333561_16">'811061'!$O$18</definedName>
    <definedName name="SQCR_811061_86878_333561_17">'811061'!$O$19</definedName>
    <definedName name="SQCR_811061_86878_333561_18">'811061'!$O$20</definedName>
    <definedName name="SQCR_811061_86878_333561_21">'811061'!$O$23</definedName>
    <definedName name="SQCR_811061_86878_333561_22">'811061'!$O$24</definedName>
    <definedName name="SQCR_811061_86878_333561_5">'811061'!$O$7</definedName>
    <definedName name="SQCR_811061_86878_333561_6">'811061'!$O$8</definedName>
    <definedName name="SQCR_811061_86878_333561_7">'811061'!$O$9</definedName>
    <definedName name="SQCR_811061_86878_333561_8">'811061'!$O$10</definedName>
    <definedName name="SQCR_811061_86878_333561_9">'811061'!$O$11</definedName>
  </definedNames>
  <calcPr calcId="145621"/>
</workbook>
</file>

<file path=xl/calcChain.xml><?xml version="1.0" encoding="utf-8"?>
<calcChain xmlns="http://schemas.openxmlformats.org/spreadsheetml/2006/main">
  <c r="O25" i="3" l="1"/>
  <c r="O21" i="3"/>
  <c r="N25" i="3"/>
  <c r="N24" i="3"/>
  <c r="N23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M25" i="3"/>
  <c r="M24" i="3"/>
  <c r="M23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8" i="3"/>
  <c r="M7" i="3"/>
  <c r="L25" i="3"/>
  <c r="L21" i="3"/>
  <c r="K25" i="3"/>
  <c r="K21" i="3"/>
  <c r="J25" i="3"/>
  <c r="J21" i="3"/>
  <c r="I25" i="3"/>
  <c r="I21" i="3"/>
  <c r="H25" i="3"/>
  <c r="H21" i="3"/>
  <c r="G25" i="3"/>
  <c r="G21" i="3"/>
</calcChain>
</file>

<file path=xl/sharedStrings.xml><?xml version="1.0" encoding="utf-8"?>
<sst xmlns="http://schemas.openxmlformats.org/spreadsheetml/2006/main" count="157" uniqueCount="69">
  <si>
    <t>Costi - Accantomenti - Insussistenze passive</t>
  </si>
  <si>
    <t>Aggregati CE</t>
  </si>
  <si>
    <t/>
  </si>
  <si>
    <t>Sottoconti</t>
  </si>
  <si>
    <t>sottoconto</t>
  </si>
  <si>
    <t>cod.</t>
  </si>
  <si>
    <t>Descrizione</t>
  </si>
  <si>
    <t>natura</t>
  </si>
  <si>
    <t>AMCO</t>
  </si>
  <si>
    <t>conto</t>
  </si>
  <si>
    <t>descr. conto</t>
  </si>
  <si>
    <t>Settori</t>
  </si>
  <si>
    <t>Valore</t>
  </si>
  <si>
    <t>Presidio</t>
  </si>
  <si>
    <t>Territorio</t>
  </si>
  <si>
    <t>Prevenzione</t>
  </si>
  <si>
    <t>DG e Supp.</t>
  </si>
  <si>
    <t>Libera Prof.</t>
  </si>
  <si>
    <t>Totale</t>
  </si>
  <si>
    <t>Differenza</t>
  </si>
  <si>
    <t>Extra Lea</t>
  </si>
  <si>
    <t>Sottoconto</t>
  </si>
  <si>
    <t>BA2771</t>
  </si>
  <si>
    <t>B.14.C.1)  Accantonamenti per quote inutilizzate contributi da Regione e Prov. Aut. per quota F.S. indistinto finalizzato</t>
  </si>
  <si>
    <t>0</t>
  </si>
  <si>
    <t>C441637B</t>
  </si>
  <si>
    <t xml:space="preserve">Accantonamenti per quote inutilizzate contributi da F.S. regionale per la realizzazione di programmi di sviluppo ASR( ex-Accantonamenti per quote inutilizzate contributi da Regione e Prov. Aut. per quota F.S. finalizzazioni regionali)                                                                  </t>
  </si>
  <si>
    <t>C441638B</t>
  </si>
  <si>
    <t xml:space="preserve">Accantonamenti per quote inutilizzate contributi da F.S. regionale per concorso della spesa Covid( ex-Accantonamenti per quote inutilizzate contributi da Regione e Prov. Aut. per quota F.S. pandemia COVID..finalizzazioni regionali)                                                                     </t>
  </si>
  <si>
    <t>BA2790</t>
  </si>
  <si>
    <t>B.14.C.3)  Accantonamenti per quote inutilizzate contributi da soggetti pubblici (extra fondo) vincolati</t>
  </si>
  <si>
    <t>C441680B</t>
  </si>
  <si>
    <t xml:space="preserve">Accantonamenti per quote inutilizzate da F.S. regionale per ulteriori spese finalizzate          </t>
  </si>
  <si>
    <t>BA2780</t>
  </si>
  <si>
    <t>B.14.C.2)  Accantonamenti per quote inutilizzate contributi da Regione e Prov. Aut. per quota F.S. vincolato</t>
  </si>
  <si>
    <t>Accantonamenti per quote inutilizzate contributi da Regione e Prov. Aut. per quota F.S. vincolato</t>
  </si>
  <si>
    <t>C441639B</t>
  </si>
  <si>
    <t xml:space="preserve">Accantonamenti per quote inutilizzate contributi da F.S. regionale vincolati - Quota per progetti di PSN    </t>
  </si>
  <si>
    <t>C441643B</t>
  </si>
  <si>
    <t xml:space="preserve">Accantonamenti per quote inutilizzate contributi da F.S. regionale vincolati - Quota per borse di studio MMG          </t>
  </si>
  <si>
    <t>C441644B</t>
  </si>
  <si>
    <t>Accantonamenti per quote inutilizzate contributi da F.S. regionale vincolato - Quota per altre finalità</t>
  </si>
  <si>
    <t>C441623B</t>
  </si>
  <si>
    <t>Accantonamenti per quote inutilizzate contributi da soggetti pubblici (extra fondo) vincolati</t>
  </si>
  <si>
    <t>C441683B</t>
  </si>
  <si>
    <t>Accantonamenti quote inutilizzate contributi correnti PNRR</t>
  </si>
  <si>
    <t>C441685B</t>
  </si>
  <si>
    <t>Accantonamenti per quote inutilizzate contributi da donazioni Covid</t>
  </si>
  <si>
    <t>BA2800</t>
  </si>
  <si>
    <t>B.14.C.4)  Accantonamenti per quote inutilizzate contributi da soggetti pubblici per ricerca</t>
  </si>
  <si>
    <t>C441686B</t>
  </si>
  <si>
    <t>Accantonamenti per quote inutilizzate contributi da Regione per ricerca</t>
  </si>
  <si>
    <t>C441624B</t>
  </si>
  <si>
    <t>Accantonamenti per quote inutilizzate contributi da soggetti pubblici per ricerca</t>
  </si>
  <si>
    <t>BA2810</t>
  </si>
  <si>
    <t>B.14.C.5)  Accantonamenti per quote inutilizzate contributi vincolati da privati</t>
  </si>
  <si>
    <t>C441625B</t>
  </si>
  <si>
    <t>Accantonamenti per quote inutilizzate contributi vincolati da privati</t>
  </si>
  <si>
    <t>BA2811</t>
  </si>
  <si>
    <t>B.14.C.6)  Accantonamenti per quote inutilizzate contributi da soggetti privati per ricerca</t>
  </si>
  <si>
    <t>C441632B</t>
  </si>
  <si>
    <t>Accantonamenti per quote inutilizzate contributi da soggetti privati per ricerca</t>
  </si>
  <si>
    <t>TOTALE 1</t>
  </si>
  <si>
    <t>B.14.C) Accantonamenti per quote inutilizzate di contributi finalizzati e vincolati</t>
  </si>
  <si>
    <t>EA0461</t>
  </si>
  <si>
    <t>E.2.B.4.1) Insussistenze passive per quote F.S. vincolato</t>
  </si>
  <si>
    <t>C550442B</t>
  </si>
  <si>
    <t>Insussistenze passive per quote F.S. vincolato</t>
  </si>
  <si>
    <t>TOTALE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</si>
</sst>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rgb="FF120000"/>
      <name val="MS Sans Serif"/>
      <family val="2"/>
    </font>
    <font>
      <b/>
      <sz val="8"/>
      <color rgb="FFFF0000"/>
      <name val="MS Sans Serif"/>
      <family val="2"/>
    </font>
    <font>
      <b/>
      <sz val="8.25"/>
      <color rgb="FF000000"/>
      <name val="MS Sans Serif"/>
      <family val="2"/>
    </font>
    <font>
      <sz val="8.25"/>
      <color rgb="FF000000"/>
      <name val="MS Sans Serif"/>
      <family val="2"/>
    </font>
    <font>
      <sz val="8.25"/>
      <color rgb="FFC0C0C0"/>
      <name val="MS Sans Serif"/>
      <family val="2"/>
    </font>
    <font>
      <sz val="8.25"/>
      <color rgb="FF010000"/>
      <name val="MS Sans Serif"/>
      <family val="2"/>
    </font>
    <font>
      <b/>
      <sz val="8.25"/>
      <color rgb="FF010000"/>
      <name val="MS Sans Serif"/>
      <family val="2"/>
    </font>
    <font>
      <sz val="8.25"/>
      <color rgb="FFFFFFFF"/>
      <name val="MS Sans Serif"/>
      <family val="2"/>
    </font>
    <font>
      <sz val="8.25"/>
      <color rgb="FF848484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FFFC6"/>
        <bgColor indexed="64"/>
      </patternFill>
    </fill>
    <fill>
      <patternFill patternType="solid">
        <fgColor rgb="FFC6FFC6"/>
        <bgColor indexed="64"/>
      </patternFill>
    </fill>
    <fill>
      <patternFill patternType="solid">
        <fgColor rgb="FFC6FFFF"/>
        <bgColor indexed="64"/>
      </patternFill>
    </fill>
    <fill>
      <patternFill patternType="solid">
        <fgColor rgb="FF84848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4" fontId="3" fillId="2" borderId="1" xfId="0" quotePrefix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1" xfId="0" quotePrefix="1" applyNumberFormat="1" applyFont="1" applyFill="1" applyBorder="1"/>
    <xf numFmtId="0" fontId="3" fillId="4" borderId="1" xfId="0" quotePrefix="1" applyNumberFormat="1" applyFont="1" applyFill="1" applyBorder="1" applyAlignment="1">
      <alignment horizontal="center"/>
    </xf>
    <xf numFmtId="4" fontId="5" fillId="2" borderId="1" xfId="0" quotePrefix="1" applyNumberFormat="1" applyFont="1" applyFill="1" applyBorder="1"/>
    <xf numFmtId="4" fontId="3" fillId="2" borderId="1" xfId="0" quotePrefix="1" applyNumberFormat="1" applyFont="1" applyFill="1" applyBorder="1"/>
    <xf numFmtId="4" fontId="6" fillId="2" borderId="1" xfId="0" quotePrefix="1" applyNumberFormat="1" applyFont="1" applyFill="1" applyBorder="1"/>
    <xf numFmtId="4" fontId="7" fillId="2" borderId="1" xfId="0" quotePrefix="1" applyNumberFormat="1" applyFont="1" applyFill="1" applyBorder="1"/>
    <xf numFmtId="3" fontId="3" fillId="2" borderId="1" xfId="0" quotePrefix="1" applyNumberFormat="1" applyFont="1" applyFill="1" applyBorder="1"/>
    <xf numFmtId="0" fontId="3" fillId="2" borderId="1" xfId="0" quotePrefix="1" applyNumberFormat="1" applyFont="1" applyFill="1" applyBorder="1"/>
    <xf numFmtId="0" fontId="3" fillId="4" borderId="1" xfId="0" quotePrefix="1" applyNumberFormat="1" applyFont="1" applyFill="1" applyBorder="1"/>
    <xf numFmtId="4" fontId="4" fillId="2" borderId="1" xfId="0" quotePrefix="1" applyNumberFormat="1" applyFont="1" applyFill="1" applyBorder="1"/>
    <xf numFmtId="3" fontId="4" fillId="2" borderId="1" xfId="0" quotePrefix="1" applyNumberFormat="1" applyFont="1" applyFill="1" applyBorder="1"/>
    <xf numFmtId="0" fontId="4" fillId="4" borderId="1" xfId="0" quotePrefix="1" applyNumberFormat="1" applyFont="1" applyFill="1" applyBorder="1"/>
    <xf numFmtId="4" fontId="4" fillId="3" borderId="1" xfId="0" quotePrefix="1" applyNumberFormat="1" applyFont="1" applyFill="1" applyBorder="1"/>
    <xf numFmtId="3" fontId="8" fillId="3" borderId="1" xfId="0" quotePrefix="1" applyNumberFormat="1" applyFont="1" applyFill="1" applyBorder="1"/>
    <xf numFmtId="0" fontId="4" fillId="3" borderId="1" xfId="0" quotePrefix="1" applyNumberFormat="1" applyFont="1" applyFill="1" applyBorder="1"/>
    <xf numFmtId="0" fontId="4" fillId="3" borderId="1" xfId="0" applyNumberFormat="1" applyFont="1" applyFill="1" applyBorder="1"/>
    <xf numFmtId="4" fontId="4" fillId="5" borderId="1" xfId="0" applyNumberFormat="1" applyFont="1" applyFill="1" applyBorder="1"/>
    <xf numFmtId="4" fontId="4" fillId="6" borderId="1" xfId="0" applyNumberFormat="1" applyFont="1" applyFill="1" applyBorder="1"/>
    <xf numFmtId="4" fontId="6" fillId="4" borderId="1" xfId="0" applyNumberFormat="1" applyFont="1" applyFill="1" applyBorder="1"/>
    <xf numFmtId="4" fontId="6" fillId="7" borderId="1" xfId="0" applyNumberFormat="1" applyFont="1" applyFill="1" applyBorder="1"/>
    <xf numFmtId="4" fontId="4" fillId="5" borderId="1" xfId="0" quotePrefix="1" applyNumberFormat="1" applyFont="1" applyFill="1" applyBorder="1"/>
    <xf numFmtId="4" fontId="5" fillId="2" borderId="1" xfId="0" applyNumberFormat="1" applyFont="1" applyFill="1" applyBorder="1"/>
    <xf numFmtId="3" fontId="5" fillId="2" borderId="1" xfId="0" quotePrefix="1" applyNumberFormat="1" applyFont="1" applyFill="1" applyBorder="1"/>
    <xf numFmtId="0" fontId="5" fillId="2" borderId="1" xfId="0" quotePrefix="1" applyNumberFormat="1" applyFont="1" applyFill="1" applyBorder="1"/>
    <xf numFmtId="4" fontId="3" fillId="2" borderId="1" xfId="0" applyNumberFormat="1" applyFont="1" applyFill="1" applyBorder="1"/>
    <xf numFmtId="4" fontId="7" fillId="4" borderId="1" xfId="0" applyNumberFormat="1" applyFont="1" applyFill="1" applyBorder="1"/>
    <xf numFmtId="4" fontId="7" fillId="2" borderId="1" xfId="0" applyNumberFormat="1" applyFont="1" applyFill="1" applyBorder="1"/>
    <xf numFmtId="4" fontId="9" fillId="8" borderId="1" xfId="0" quotePrefix="1" applyNumberFormat="1" applyFont="1" applyFill="1" applyBorder="1"/>
    <xf numFmtId="3" fontId="9" fillId="8" borderId="1" xfId="0" quotePrefix="1" applyNumberFormat="1" applyFont="1" applyFill="1" applyBorder="1"/>
    <xf numFmtId="0" fontId="9" fillId="8" borderId="1" xfId="0" quotePrefix="1" applyNumberFormat="1" applyFont="1" applyFill="1" applyBorder="1"/>
    <xf numFmtId="4" fontId="3" fillId="5" borderId="1" xfId="0" applyNumberFormat="1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A3" sqref="A3:O25"/>
    </sheetView>
  </sheetViews>
  <sheetFormatPr defaultRowHeight="15" x14ac:dyDescent="0.25"/>
  <cols>
    <col min="1" max="1" width="9.28515625" style="1" customWidth="1"/>
    <col min="2" max="2" width="39.5703125" style="1" customWidth="1"/>
    <col min="3" max="4" width="9.140625" style="1"/>
    <col min="5" max="5" width="14.42578125" style="1" customWidth="1"/>
    <col min="6" max="6" width="39" style="1" customWidth="1"/>
    <col min="7" max="7" width="14" style="1" customWidth="1"/>
    <col min="8" max="12" width="13.5703125" style="1" customWidth="1"/>
    <col min="13" max="15" width="14.5703125" style="1" customWidth="1"/>
    <col min="16" max="16384" width="9.140625" style="1"/>
  </cols>
  <sheetData>
    <row r="1" spans="1:15" x14ac:dyDescent="0.25">
      <c r="B1" s="2"/>
    </row>
    <row r="2" spans="1:15" x14ac:dyDescent="0.25">
      <c r="B2" s="3" t="s">
        <v>0</v>
      </c>
    </row>
    <row r="3" spans="1:15" x14ac:dyDescent="0.25">
      <c r="A3" s="4" t="s">
        <v>1</v>
      </c>
      <c r="B3" s="5"/>
      <c r="C3" s="5"/>
      <c r="D3" s="6" t="s">
        <v>2</v>
      </c>
      <c r="E3" s="7" t="s">
        <v>3</v>
      </c>
      <c r="F3" s="5"/>
      <c r="G3" s="8" t="s">
        <v>4</v>
      </c>
      <c r="H3" s="9" t="s">
        <v>2</v>
      </c>
      <c r="I3" s="9" t="s">
        <v>2</v>
      </c>
      <c r="J3" s="9" t="s">
        <v>2</v>
      </c>
      <c r="K3" s="9" t="s">
        <v>2</v>
      </c>
      <c r="L3" s="9" t="s">
        <v>2</v>
      </c>
      <c r="M3" s="10" t="s">
        <v>2</v>
      </c>
      <c r="N3" s="10" t="s">
        <v>2</v>
      </c>
      <c r="O3" s="10" t="s">
        <v>2</v>
      </c>
    </row>
    <row r="4" spans="1:15" x14ac:dyDescent="0.25">
      <c r="A4" s="11" t="s">
        <v>5</v>
      </c>
      <c r="B4" s="9" t="s">
        <v>6</v>
      </c>
      <c r="C4" s="12" t="s">
        <v>7</v>
      </c>
      <c r="D4" s="13" t="s">
        <v>8</v>
      </c>
      <c r="E4" s="14" t="s">
        <v>9</v>
      </c>
      <c r="F4" s="14" t="s">
        <v>10</v>
      </c>
      <c r="G4" s="8" t="s">
        <v>2</v>
      </c>
      <c r="H4" s="4" t="s">
        <v>11</v>
      </c>
      <c r="I4" s="5"/>
      <c r="J4" s="5"/>
      <c r="K4" s="5"/>
      <c r="L4" s="5"/>
      <c r="M4" s="10" t="s">
        <v>2</v>
      </c>
      <c r="N4" s="10" t="s">
        <v>2</v>
      </c>
      <c r="O4" s="10" t="s">
        <v>2</v>
      </c>
    </row>
    <row r="5" spans="1:15" x14ac:dyDescent="0.25">
      <c r="A5" s="15" t="s">
        <v>2</v>
      </c>
      <c r="B5" s="15" t="s">
        <v>2</v>
      </c>
      <c r="C5" s="16" t="s">
        <v>2</v>
      </c>
      <c r="D5" s="6" t="s">
        <v>2</v>
      </c>
      <c r="E5" s="17" t="s">
        <v>2</v>
      </c>
      <c r="F5" s="17" t="s">
        <v>2</v>
      </c>
      <c r="G5" s="9" t="s">
        <v>12</v>
      </c>
      <c r="H5" s="9" t="s">
        <v>13</v>
      </c>
      <c r="I5" s="9" t="s">
        <v>14</v>
      </c>
      <c r="J5" s="9" t="s">
        <v>15</v>
      </c>
      <c r="K5" s="9" t="s">
        <v>16</v>
      </c>
      <c r="L5" s="9" t="s">
        <v>17</v>
      </c>
      <c r="M5" s="11" t="s">
        <v>18</v>
      </c>
      <c r="N5" s="11" t="s">
        <v>19</v>
      </c>
      <c r="O5" s="11" t="s">
        <v>20</v>
      </c>
    </row>
    <row r="6" spans="1:15" x14ac:dyDescent="0.25">
      <c r="A6" s="15" t="s">
        <v>2</v>
      </c>
      <c r="B6" s="15" t="s">
        <v>2</v>
      </c>
      <c r="C6" s="16" t="s">
        <v>2</v>
      </c>
      <c r="D6" s="6" t="s">
        <v>2</v>
      </c>
      <c r="E6" s="14" t="s">
        <v>2</v>
      </c>
      <c r="F6" s="14" t="s">
        <v>2</v>
      </c>
      <c r="G6" s="9" t="s">
        <v>21</v>
      </c>
      <c r="H6" s="15" t="s">
        <v>2</v>
      </c>
      <c r="I6" s="15" t="s">
        <v>2</v>
      </c>
      <c r="J6" s="15" t="s">
        <v>2</v>
      </c>
      <c r="K6" s="15" t="s">
        <v>2</v>
      </c>
      <c r="L6" s="15" t="s">
        <v>2</v>
      </c>
      <c r="M6" s="10" t="s">
        <v>2</v>
      </c>
      <c r="N6" s="10" t="s">
        <v>2</v>
      </c>
      <c r="O6" s="10" t="s">
        <v>2</v>
      </c>
    </row>
    <row r="7" spans="1:15" x14ac:dyDescent="0.25">
      <c r="A7" s="18" t="s">
        <v>22</v>
      </c>
      <c r="B7" s="18" t="s">
        <v>23</v>
      </c>
      <c r="C7" s="19" t="s">
        <v>24</v>
      </c>
      <c r="D7" s="20" t="s">
        <v>25</v>
      </c>
      <c r="E7" s="21">
        <v>3101637</v>
      </c>
      <c r="F7" s="20" t="s">
        <v>26</v>
      </c>
      <c r="G7" s="22">
        <v>61058</v>
      </c>
      <c r="H7" s="23">
        <v>0</v>
      </c>
      <c r="I7" s="23">
        <v>0</v>
      </c>
      <c r="J7" s="23">
        <v>0</v>
      </c>
      <c r="K7" s="23">
        <v>61058</v>
      </c>
      <c r="L7" s="23">
        <v>0</v>
      </c>
      <c r="M7" s="24">
        <f>H7+I7+J7+K7+L7</f>
        <v>61058</v>
      </c>
      <c r="N7" s="24">
        <f>M7-G7</f>
        <v>0</v>
      </c>
      <c r="O7" s="25">
        <v>0</v>
      </c>
    </row>
    <row r="8" spans="1:15" x14ac:dyDescent="0.25">
      <c r="A8" s="18" t="s">
        <v>22</v>
      </c>
      <c r="B8" s="18" t="s">
        <v>23</v>
      </c>
      <c r="C8" s="19" t="s">
        <v>24</v>
      </c>
      <c r="D8" s="20" t="s">
        <v>27</v>
      </c>
      <c r="E8" s="21">
        <v>3101638</v>
      </c>
      <c r="F8" s="20" t="s">
        <v>28</v>
      </c>
      <c r="G8" s="22">
        <v>0</v>
      </c>
      <c r="H8" s="23">
        <v>0</v>
      </c>
      <c r="I8" s="23">
        <v>0</v>
      </c>
      <c r="J8" s="23">
        <v>0</v>
      </c>
      <c r="K8" s="23">
        <v>0</v>
      </c>
      <c r="L8" s="23">
        <v>0</v>
      </c>
      <c r="M8" s="24">
        <f>H8+I8+J8+K8+L8</f>
        <v>0</v>
      </c>
      <c r="N8" s="24">
        <f>M8-G8</f>
        <v>0</v>
      </c>
      <c r="O8" s="25">
        <v>0</v>
      </c>
    </row>
    <row r="9" spans="1:15" x14ac:dyDescent="0.25">
      <c r="A9" s="26" t="s">
        <v>29</v>
      </c>
      <c r="B9" s="18" t="s">
        <v>30</v>
      </c>
      <c r="C9" s="19" t="s">
        <v>24</v>
      </c>
      <c r="D9" s="20" t="s">
        <v>31</v>
      </c>
      <c r="E9" s="21">
        <v>3101680</v>
      </c>
      <c r="F9" s="20" t="s">
        <v>32</v>
      </c>
      <c r="G9" s="22">
        <v>19709.63</v>
      </c>
      <c r="H9" s="23">
        <v>0</v>
      </c>
      <c r="I9" s="23">
        <v>0</v>
      </c>
      <c r="J9" s="23">
        <v>0</v>
      </c>
      <c r="K9" s="23">
        <v>19709.63</v>
      </c>
      <c r="L9" s="23">
        <v>0</v>
      </c>
      <c r="M9" s="24">
        <f>H9+I9+J9+K9+L9</f>
        <v>19709.63</v>
      </c>
      <c r="N9" s="24">
        <f>M9-G9</f>
        <v>0</v>
      </c>
      <c r="O9" s="25">
        <v>0</v>
      </c>
    </row>
    <row r="10" spans="1:15" x14ac:dyDescent="0.25">
      <c r="A10" s="18" t="s">
        <v>33</v>
      </c>
      <c r="B10" s="18" t="s">
        <v>34</v>
      </c>
      <c r="C10" s="19" t="s">
        <v>24</v>
      </c>
      <c r="D10" s="20" t="s">
        <v>2</v>
      </c>
      <c r="E10" s="21">
        <v>3101622</v>
      </c>
      <c r="F10" s="20" t="s">
        <v>35</v>
      </c>
      <c r="G10" s="22">
        <v>364000</v>
      </c>
      <c r="H10" s="23">
        <v>0</v>
      </c>
      <c r="I10" s="23">
        <v>0</v>
      </c>
      <c r="J10" s="23">
        <v>0</v>
      </c>
      <c r="K10" s="23">
        <v>364000</v>
      </c>
      <c r="L10" s="23">
        <v>0</v>
      </c>
      <c r="M10" s="24">
        <f>H10+I10+J10+K10+L10</f>
        <v>364000</v>
      </c>
      <c r="N10" s="24">
        <f>M10-G10</f>
        <v>0</v>
      </c>
      <c r="O10" s="25">
        <v>0</v>
      </c>
    </row>
    <row r="11" spans="1:15" x14ac:dyDescent="0.25">
      <c r="A11" s="26" t="s">
        <v>33</v>
      </c>
      <c r="B11" s="18" t="s">
        <v>34</v>
      </c>
      <c r="C11" s="19" t="s">
        <v>24</v>
      </c>
      <c r="D11" s="20" t="s">
        <v>36</v>
      </c>
      <c r="E11" s="21">
        <v>3101639</v>
      </c>
      <c r="F11" s="20" t="s">
        <v>37</v>
      </c>
      <c r="G11" s="22">
        <v>0</v>
      </c>
      <c r="H11" s="23">
        <v>0</v>
      </c>
      <c r="I11" s="23">
        <v>0</v>
      </c>
      <c r="J11" s="23">
        <v>0</v>
      </c>
      <c r="K11" s="23">
        <v>0</v>
      </c>
      <c r="L11" s="23">
        <v>0</v>
      </c>
      <c r="M11" s="24">
        <f>H11+I11+J11+K11+L11</f>
        <v>0</v>
      </c>
      <c r="N11" s="24">
        <f>M11-G11</f>
        <v>0</v>
      </c>
      <c r="O11" s="25">
        <v>0</v>
      </c>
    </row>
    <row r="12" spans="1:15" x14ac:dyDescent="0.25">
      <c r="A12" s="26" t="s">
        <v>33</v>
      </c>
      <c r="B12" s="18" t="s">
        <v>34</v>
      </c>
      <c r="C12" s="19" t="s">
        <v>24</v>
      </c>
      <c r="D12" s="20" t="s">
        <v>38</v>
      </c>
      <c r="E12" s="21">
        <v>3101643</v>
      </c>
      <c r="F12" s="20" t="s">
        <v>39</v>
      </c>
      <c r="G12" s="22">
        <v>0</v>
      </c>
      <c r="H12" s="23">
        <v>0</v>
      </c>
      <c r="I12" s="23">
        <v>0</v>
      </c>
      <c r="J12" s="23">
        <v>0</v>
      </c>
      <c r="K12" s="23">
        <v>0</v>
      </c>
      <c r="L12" s="23">
        <v>0</v>
      </c>
      <c r="M12" s="24">
        <f>H12+I12+J12+K12+L12</f>
        <v>0</v>
      </c>
      <c r="N12" s="24">
        <f>M12-G12</f>
        <v>0</v>
      </c>
      <c r="O12" s="25">
        <v>0</v>
      </c>
    </row>
    <row r="13" spans="1:15" x14ac:dyDescent="0.25">
      <c r="A13" s="26" t="s">
        <v>33</v>
      </c>
      <c r="B13" s="18" t="s">
        <v>34</v>
      </c>
      <c r="C13" s="19" t="s">
        <v>24</v>
      </c>
      <c r="D13" s="20" t="s">
        <v>40</v>
      </c>
      <c r="E13" s="21">
        <v>3101644</v>
      </c>
      <c r="F13" s="20" t="s">
        <v>41</v>
      </c>
      <c r="G13" s="22">
        <v>0</v>
      </c>
      <c r="H13" s="23">
        <v>0</v>
      </c>
      <c r="I13" s="23">
        <v>0</v>
      </c>
      <c r="J13" s="23">
        <v>0</v>
      </c>
      <c r="K13" s="23">
        <v>0</v>
      </c>
      <c r="L13" s="23">
        <v>0</v>
      </c>
      <c r="M13" s="24">
        <f>H13+I13+J13+K13+L13</f>
        <v>0</v>
      </c>
      <c r="N13" s="24">
        <f>M13-G13</f>
        <v>0</v>
      </c>
      <c r="O13" s="25">
        <v>0</v>
      </c>
    </row>
    <row r="14" spans="1:15" x14ac:dyDescent="0.25">
      <c r="A14" s="18" t="s">
        <v>29</v>
      </c>
      <c r="B14" s="18" t="s">
        <v>30</v>
      </c>
      <c r="C14" s="19" t="s">
        <v>24</v>
      </c>
      <c r="D14" s="20" t="s">
        <v>42</v>
      </c>
      <c r="E14" s="21">
        <v>3101623</v>
      </c>
      <c r="F14" s="20" t="s">
        <v>43</v>
      </c>
      <c r="G14" s="22">
        <v>495688.6</v>
      </c>
      <c r="H14" s="23">
        <v>0</v>
      </c>
      <c r="I14" s="23">
        <v>0</v>
      </c>
      <c r="J14" s="23">
        <v>0</v>
      </c>
      <c r="K14" s="23">
        <v>495688.6</v>
      </c>
      <c r="L14" s="23">
        <v>0</v>
      </c>
      <c r="M14" s="24">
        <f>H14+I14+J14+K14+L14</f>
        <v>495688.6</v>
      </c>
      <c r="N14" s="24">
        <f>M14-G14</f>
        <v>0</v>
      </c>
      <c r="O14" s="25">
        <v>0</v>
      </c>
    </row>
    <row r="15" spans="1:15" x14ac:dyDescent="0.25">
      <c r="A15" s="26" t="s">
        <v>29</v>
      </c>
      <c r="B15" s="18" t="s">
        <v>30</v>
      </c>
      <c r="C15" s="19" t="s">
        <v>24</v>
      </c>
      <c r="D15" s="20" t="s">
        <v>44</v>
      </c>
      <c r="E15" s="21">
        <v>3101683</v>
      </c>
      <c r="F15" s="20" t="s">
        <v>45</v>
      </c>
      <c r="G15" s="22">
        <v>80000</v>
      </c>
      <c r="H15" s="23">
        <v>80000</v>
      </c>
      <c r="I15" s="23">
        <v>0</v>
      </c>
      <c r="J15" s="23">
        <v>0</v>
      </c>
      <c r="K15" s="23">
        <v>0</v>
      </c>
      <c r="L15" s="23">
        <v>0</v>
      </c>
      <c r="M15" s="24">
        <f>H15+I15+J15+K15+L15</f>
        <v>80000</v>
      </c>
      <c r="N15" s="24">
        <f>M15-G15</f>
        <v>0</v>
      </c>
      <c r="O15" s="25">
        <v>0</v>
      </c>
    </row>
    <row r="16" spans="1:15" x14ac:dyDescent="0.25">
      <c r="A16" s="26" t="s">
        <v>29</v>
      </c>
      <c r="B16" s="18" t="s">
        <v>30</v>
      </c>
      <c r="C16" s="19" t="s">
        <v>24</v>
      </c>
      <c r="D16" s="20" t="s">
        <v>46</v>
      </c>
      <c r="E16" s="21">
        <v>3101685</v>
      </c>
      <c r="F16" s="20" t="s">
        <v>47</v>
      </c>
      <c r="G16" s="22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4">
        <f>H16+I16+J16+K16+L16</f>
        <v>0</v>
      </c>
      <c r="N16" s="24">
        <f>M16-G16</f>
        <v>0</v>
      </c>
      <c r="O16" s="25">
        <v>0</v>
      </c>
    </row>
    <row r="17" spans="1:15" x14ac:dyDescent="0.25">
      <c r="A17" s="26" t="s">
        <v>48</v>
      </c>
      <c r="B17" s="18" t="s">
        <v>49</v>
      </c>
      <c r="C17" s="19" t="s">
        <v>24</v>
      </c>
      <c r="D17" s="20" t="s">
        <v>50</v>
      </c>
      <c r="E17" s="21">
        <v>3101686</v>
      </c>
      <c r="F17" s="20" t="s">
        <v>51</v>
      </c>
      <c r="G17" s="22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4">
        <f>H17+I17+J17+K17+L17</f>
        <v>0</v>
      </c>
      <c r="N17" s="24">
        <f>M17-G17</f>
        <v>0</v>
      </c>
      <c r="O17" s="25">
        <v>0</v>
      </c>
    </row>
    <row r="18" spans="1:15" x14ac:dyDescent="0.25">
      <c r="A18" s="18" t="s">
        <v>48</v>
      </c>
      <c r="B18" s="18" t="s">
        <v>49</v>
      </c>
      <c r="C18" s="19" t="s">
        <v>24</v>
      </c>
      <c r="D18" s="20" t="s">
        <v>52</v>
      </c>
      <c r="E18" s="21">
        <v>3101624</v>
      </c>
      <c r="F18" s="20" t="s">
        <v>53</v>
      </c>
      <c r="G18" s="22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4">
        <f>H18+I18+J18+K18+L18</f>
        <v>0</v>
      </c>
      <c r="N18" s="24">
        <f>M18-G18</f>
        <v>0</v>
      </c>
      <c r="O18" s="25">
        <v>0</v>
      </c>
    </row>
    <row r="19" spans="1:15" x14ac:dyDescent="0.25">
      <c r="A19" s="18" t="s">
        <v>54</v>
      </c>
      <c r="B19" s="18" t="s">
        <v>55</v>
      </c>
      <c r="C19" s="19" t="s">
        <v>24</v>
      </c>
      <c r="D19" s="20" t="s">
        <v>56</v>
      </c>
      <c r="E19" s="21">
        <v>3101625</v>
      </c>
      <c r="F19" s="20" t="s">
        <v>57</v>
      </c>
      <c r="G19" s="22">
        <v>457594</v>
      </c>
      <c r="H19" s="23">
        <v>0</v>
      </c>
      <c r="I19" s="23">
        <v>0</v>
      </c>
      <c r="J19" s="23">
        <v>0</v>
      </c>
      <c r="K19" s="23">
        <v>457594</v>
      </c>
      <c r="L19" s="23">
        <v>0</v>
      </c>
      <c r="M19" s="24">
        <f>H19+I19+J19+K19+L19</f>
        <v>457594</v>
      </c>
      <c r="N19" s="24">
        <f>M19-G19</f>
        <v>0</v>
      </c>
      <c r="O19" s="25">
        <v>0</v>
      </c>
    </row>
    <row r="20" spans="1:15" x14ac:dyDescent="0.25">
      <c r="A20" s="18" t="s">
        <v>58</v>
      </c>
      <c r="B20" s="18" t="s">
        <v>59</v>
      </c>
      <c r="C20" s="19" t="s">
        <v>24</v>
      </c>
      <c r="D20" s="20" t="s">
        <v>60</v>
      </c>
      <c r="E20" s="21">
        <v>3101632</v>
      </c>
      <c r="F20" s="20" t="s">
        <v>61</v>
      </c>
      <c r="G20" s="22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4">
        <f>H20+I20+J20+K20+L20</f>
        <v>0</v>
      </c>
      <c r="N20" s="24">
        <f>M20-G20</f>
        <v>0</v>
      </c>
      <c r="O20" s="25">
        <v>0</v>
      </c>
    </row>
    <row r="21" spans="1:15" x14ac:dyDescent="0.25">
      <c r="A21" s="27">
        <v>0</v>
      </c>
      <c r="B21" s="27">
        <v>0</v>
      </c>
      <c r="C21" s="28" t="s">
        <v>24</v>
      </c>
      <c r="D21" s="29" t="s">
        <v>2</v>
      </c>
      <c r="E21" s="13" t="s">
        <v>62</v>
      </c>
      <c r="F21" s="13" t="s">
        <v>63</v>
      </c>
      <c r="G21" s="30">
        <f>G7+G8+G9+G10+G11+G12+G13+G14+G15+G16+G17+G18+G19+G20</f>
        <v>1478050.23</v>
      </c>
      <c r="H21" s="30">
        <f>H7+H8+H9+H10+H11+H12+H13+H14+H15+H16+H17+H18+H19+H20</f>
        <v>80000</v>
      </c>
      <c r="I21" s="30">
        <f>I7+I8+I9+I10+I11+I12+I13+I14+I15+I16+I17+I18+I19+I20</f>
        <v>0</v>
      </c>
      <c r="J21" s="30">
        <f>J7+J8+J9+J10+J11+J12+J13+J14+J15+J16+J17+J18+J19+J20</f>
        <v>0</v>
      </c>
      <c r="K21" s="30">
        <f>K7+K8+K9+K10+K11+K12+K13+K14+K15+K16+K17+K18+K19+K20</f>
        <v>1398050.23</v>
      </c>
      <c r="L21" s="30">
        <f>L7+L8+L9+L10+L11+L12+L13+L14+L15+L16+L17+L18+L19+L20</f>
        <v>0</v>
      </c>
      <c r="M21" s="31">
        <f>M7+M8+M9+M10+M11+M12+M13+M14+M15+M16+M17+M18+M19+M20</f>
        <v>1478050.23</v>
      </c>
      <c r="N21" s="31">
        <f>N7+N8+N9+N10+N11+N12+N13+N14+N15+N16+N17+N18+N19+N20</f>
        <v>0</v>
      </c>
      <c r="O21" s="32">
        <f>O7+O8+O9+O10+O11+O12+O13+O14+O15+O16+O17+O18+O19+O20</f>
        <v>0</v>
      </c>
    </row>
    <row r="22" spans="1:15" x14ac:dyDescent="0.25">
      <c r="A22" s="33" t="s">
        <v>2</v>
      </c>
      <c r="B22" s="33" t="s">
        <v>2</v>
      </c>
      <c r="C22" s="34" t="s">
        <v>2</v>
      </c>
      <c r="D22" s="35" t="s">
        <v>2</v>
      </c>
      <c r="E22" s="35" t="s">
        <v>2</v>
      </c>
      <c r="F22" s="35" t="s">
        <v>2</v>
      </c>
      <c r="G22" s="33" t="s">
        <v>2</v>
      </c>
      <c r="H22" s="33" t="s">
        <v>2</v>
      </c>
      <c r="I22" s="33" t="s">
        <v>2</v>
      </c>
      <c r="J22" s="33" t="s">
        <v>2</v>
      </c>
      <c r="K22" s="33" t="s">
        <v>2</v>
      </c>
      <c r="L22" s="33" t="s">
        <v>2</v>
      </c>
      <c r="M22" s="33" t="s">
        <v>2</v>
      </c>
      <c r="N22" s="33" t="s">
        <v>2</v>
      </c>
      <c r="O22" s="33" t="s">
        <v>2</v>
      </c>
    </row>
    <row r="23" spans="1:15" x14ac:dyDescent="0.25">
      <c r="A23" s="18" t="s">
        <v>64</v>
      </c>
      <c r="B23" s="18" t="s">
        <v>65</v>
      </c>
      <c r="C23" s="19" t="s">
        <v>24</v>
      </c>
      <c r="D23" s="20" t="s">
        <v>66</v>
      </c>
      <c r="E23" s="21">
        <v>3250442</v>
      </c>
      <c r="F23" s="20" t="s">
        <v>67</v>
      </c>
      <c r="G23" s="22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4">
        <f>H23+I23+J23+K23+L23</f>
        <v>0</v>
      </c>
      <c r="N23" s="24">
        <f>M23-G23</f>
        <v>0</v>
      </c>
      <c r="O23" s="25">
        <v>0</v>
      </c>
    </row>
    <row r="24" spans="1:15" x14ac:dyDescent="0.25">
      <c r="A24" s="18" t="s">
        <v>64</v>
      </c>
      <c r="B24" s="18" t="s">
        <v>65</v>
      </c>
      <c r="C24" s="19" t="s">
        <v>24</v>
      </c>
      <c r="D24" s="20" t="s">
        <v>2</v>
      </c>
      <c r="E24" s="21">
        <v>3250512</v>
      </c>
      <c r="F24" s="20" t="s">
        <v>67</v>
      </c>
      <c r="G24" s="36">
        <v>0</v>
      </c>
      <c r="H24" s="23">
        <v>0</v>
      </c>
      <c r="I24" s="23">
        <v>0</v>
      </c>
      <c r="J24" s="23">
        <v>0</v>
      </c>
      <c r="K24" s="23">
        <v>0</v>
      </c>
      <c r="L24" s="23">
        <v>0</v>
      </c>
      <c r="M24" s="24">
        <f>H24+I24+J24+K24+L24</f>
        <v>0</v>
      </c>
      <c r="N24" s="24">
        <f>M24-G24</f>
        <v>0</v>
      </c>
      <c r="O24" s="25">
        <v>0</v>
      </c>
    </row>
    <row r="25" spans="1:15" x14ac:dyDescent="0.25">
      <c r="A25" s="27">
        <v>0</v>
      </c>
      <c r="B25" s="27">
        <v>0</v>
      </c>
      <c r="C25" s="28" t="s">
        <v>24</v>
      </c>
      <c r="D25" s="29" t="s">
        <v>2</v>
      </c>
      <c r="E25" s="13" t="s">
        <v>68</v>
      </c>
      <c r="F25" s="13" t="s">
        <v>65</v>
      </c>
      <c r="G25" s="30">
        <f>G23+G24</f>
        <v>0</v>
      </c>
      <c r="H25" s="30">
        <f>H23+H24</f>
        <v>0</v>
      </c>
      <c r="I25" s="30">
        <f>I23+I24</f>
        <v>0</v>
      </c>
      <c r="J25" s="30">
        <f>J23+J24</f>
        <v>0</v>
      </c>
      <c r="K25" s="30">
        <f>K23+K24</f>
        <v>0</v>
      </c>
      <c r="L25" s="30">
        <f>L23+L24</f>
        <v>0</v>
      </c>
      <c r="M25" s="31">
        <f>H25+I25+J25+K25+L25</f>
        <v>0</v>
      </c>
      <c r="N25" s="31">
        <f>M25-G25</f>
        <v>0</v>
      </c>
      <c r="O25" s="32">
        <f>O23+O24</f>
        <v>0</v>
      </c>
    </row>
  </sheetData>
  <mergeCells count="3">
    <mergeCell ref="A3:C3"/>
    <mergeCell ref="E3:F3"/>
    <mergeCell ref="H4:L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96</vt:i4>
      </vt:variant>
    </vt:vector>
  </HeadingPairs>
  <TitlesOfParts>
    <vt:vector size="97" baseType="lpstr">
      <vt:lpstr>811061</vt:lpstr>
      <vt:lpstr>SQCR_811061_86878_333548_10</vt:lpstr>
      <vt:lpstr>SQCR_811061_86878_333548_11</vt:lpstr>
      <vt:lpstr>SQCR_811061_86878_333548_12</vt:lpstr>
      <vt:lpstr>SQCR_811061_86878_333548_13</vt:lpstr>
      <vt:lpstr>SQCR_811061_86878_333548_14</vt:lpstr>
      <vt:lpstr>SQCR_811061_86878_333548_15</vt:lpstr>
      <vt:lpstr>SQCR_811061_86878_333548_16</vt:lpstr>
      <vt:lpstr>SQCR_811061_86878_333548_17</vt:lpstr>
      <vt:lpstr>SQCR_811061_86878_333548_18</vt:lpstr>
      <vt:lpstr>SQCR_811061_86878_333548_21</vt:lpstr>
      <vt:lpstr>SQCR_811061_86878_333548_22</vt:lpstr>
      <vt:lpstr>SQCR_811061_86878_333548_5</vt:lpstr>
      <vt:lpstr>SQCR_811061_86878_333548_6</vt:lpstr>
      <vt:lpstr>SQCR_811061_86878_333548_7</vt:lpstr>
      <vt:lpstr>SQCR_811061_86878_333548_8</vt:lpstr>
      <vt:lpstr>SQCR_811061_86878_333548_9</vt:lpstr>
      <vt:lpstr>SQCR_811061_86878_333549_10</vt:lpstr>
      <vt:lpstr>SQCR_811061_86878_333549_11</vt:lpstr>
      <vt:lpstr>SQCR_811061_86878_333549_12</vt:lpstr>
      <vt:lpstr>SQCR_811061_86878_333549_13</vt:lpstr>
      <vt:lpstr>SQCR_811061_86878_333549_14</vt:lpstr>
      <vt:lpstr>SQCR_811061_86878_333549_15</vt:lpstr>
      <vt:lpstr>SQCR_811061_86878_333549_16</vt:lpstr>
      <vt:lpstr>SQCR_811061_86878_333549_17</vt:lpstr>
      <vt:lpstr>SQCR_811061_86878_333549_18</vt:lpstr>
      <vt:lpstr>SQCR_811061_86878_333549_21</vt:lpstr>
      <vt:lpstr>SQCR_811061_86878_333549_22</vt:lpstr>
      <vt:lpstr>SQCR_811061_86878_333549_5</vt:lpstr>
      <vt:lpstr>SQCR_811061_86878_333549_6</vt:lpstr>
      <vt:lpstr>SQCR_811061_86878_333549_7</vt:lpstr>
      <vt:lpstr>SQCR_811061_86878_333549_8</vt:lpstr>
      <vt:lpstr>SQCR_811061_86878_333549_9</vt:lpstr>
      <vt:lpstr>SQCR_811061_86878_333553_10</vt:lpstr>
      <vt:lpstr>SQCR_811061_86878_333553_11</vt:lpstr>
      <vt:lpstr>SQCR_811061_86878_333553_12</vt:lpstr>
      <vt:lpstr>SQCR_811061_86878_333553_13</vt:lpstr>
      <vt:lpstr>SQCR_811061_86878_333553_14</vt:lpstr>
      <vt:lpstr>SQCR_811061_86878_333553_15</vt:lpstr>
      <vt:lpstr>SQCR_811061_86878_333553_16</vt:lpstr>
      <vt:lpstr>SQCR_811061_86878_333553_17</vt:lpstr>
      <vt:lpstr>SQCR_811061_86878_333553_18</vt:lpstr>
      <vt:lpstr>SQCR_811061_86878_333553_21</vt:lpstr>
      <vt:lpstr>SQCR_811061_86878_333553_22</vt:lpstr>
      <vt:lpstr>SQCR_811061_86878_333553_5</vt:lpstr>
      <vt:lpstr>SQCR_811061_86878_333553_6</vt:lpstr>
      <vt:lpstr>SQCR_811061_86878_333553_7</vt:lpstr>
      <vt:lpstr>SQCR_811061_86878_333553_8</vt:lpstr>
      <vt:lpstr>SQCR_811061_86878_333553_9</vt:lpstr>
      <vt:lpstr>SQCR_811061_86878_333558_10</vt:lpstr>
      <vt:lpstr>SQCR_811061_86878_333558_11</vt:lpstr>
      <vt:lpstr>SQCR_811061_86878_333558_12</vt:lpstr>
      <vt:lpstr>SQCR_811061_86878_333558_13</vt:lpstr>
      <vt:lpstr>SQCR_811061_86878_333558_14</vt:lpstr>
      <vt:lpstr>SQCR_811061_86878_333558_15</vt:lpstr>
      <vt:lpstr>SQCR_811061_86878_333558_16</vt:lpstr>
      <vt:lpstr>SQCR_811061_86878_333558_17</vt:lpstr>
      <vt:lpstr>SQCR_811061_86878_333558_18</vt:lpstr>
      <vt:lpstr>SQCR_811061_86878_333558_21</vt:lpstr>
      <vt:lpstr>SQCR_811061_86878_333558_22</vt:lpstr>
      <vt:lpstr>SQCR_811061_86878_333558_5</vt:lpstr>
      <vt:lpstr>SQCR_811061_86878_333558_6</vt:lpstr>
      <vt:lpstr>SQCR_811061_86878_333558_7</vt:lpstr>
      <vt:lpstr>SQCR_811061_86878_333558_8</vt:lpstr>
      <vt:lpstr>SQCR_811061_86878_333558_9</vt:lpstr>
      <vt:lpstr>SQCR_811061_86878_333559_10</vt:lpstr>
      <vt:lpstr>SQCR_811061_86878_333559_11</vt:lpstr>
      <vt:lpstr>SQCR_811061_86878_333559_12</vt:lpstr>
      <vt:lpstr>SQCR_811061_86878_333559_13</vt:lpstr>
      <vt:lpstr>SQCR_811061_86878_333559_14</vt:lpstr>
      <vt:lpstr>SQCR_811061_86878_333559_15</vt:lpstr>
      <vt:lpstr>SQCR_811061_86878_333559_16</vt:lpstr>
      <vt:lpstr>SQCR_811061_86878_333559_17</vt:lpstr>
      <vt:lpstr>SQCR_811061_86878_333559_18</vt:lpstr>
      <vt:lpstr>SQCR_811061_86878_333559_21</vt:lpstr>
      <vt:lpstr>SQCR_811061_86878_333559_22</vt:lpstr>
      <vt:lpstr>SQCR_811061_86878_333559_5</vt:lpstr>
      <vt:lpstr>SQCR_811061_86878_333559_6</vt:lpstr>
      <vt:lpstr>SQCR_811061_86878_333559_7</vt:lpstr>
      <vt:lpstr>SQCR_811061_86878_333559_8</vt:lpstr>
      <vt:lpstr>SQCR_811061_86878_333559_9</vt:lpstr>
      <vt:lpstr>SQCR_811061_86878_333561_10</vt:lpstr>
      <vt:lpstr>SQCR_811061_86878_333561_11</vt:lpstr>
      <vt:lpstr>SQCR_811061_86878_333561_12</vt:lpstr>
      <vt:lpstr>SQCR_811061_86878_333561_13</vt:lpstr>
      <vt:lpstr>SQCR_811061_86878_333561_14</vt:lpstr>
      <vt:lpstr>SQCR_811061_86878_333561_15</vt:lpstr>
      <vt:lpstr>SQCR_811061_86878_333561_16</vt:lpstr>
      <vt:lpstr>SQCR_811061_86878_333561_17</vt:lpstr>
      <vt:lpstr>SQCR_811061_86878_333561_18</vt:lpstr>
      <vt:lpstr>SQCR_811061_86878_333561_21</vt:lpstr>
      <vt:lpstr>SQCR_811061_86878_333561_22</vt:lpstr>
      <vt:lpstr>SQCR_811061_86878_333561_5</vt:lpstr>
      <vt:lpstr>SQCR_811061_86878_333561_6</vt:lpstr>
      <vt:lpstr>SQCR_811061_86878_333561_7</vt:lpstr>
      <vt:lpstr>SQCR_811061_86878_333561_8</vt:lpstr>
      <vt:lpstr>SQCR_811061_86878_333561_9</vt:lpstr>
    </vt:vector>
  </TitlesOfParts>
  <Company>CSI Piemonte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sanAsl18_12</dc:creator>
  <cp:lastModifiedBy>sanAsl18_12</cp:lastModifiedBy>
  <dcterms:created xsi:type="dcterms:W3CDTF">2026-04-30T10:55:51Z</dcterms:created>
  <dcterms:modified xsi:type="dcterms:W3CDTF">2026-04-30T10:55:55Z</dcterms:modified>
</cp:coreProperties>
</file>